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Март\"/>
    </mc:Choice>
  </mc:AlternateContent>
  <bookViews>
    <workbookView xWindow="-120" yWindow="-120" windowWidth="29040" windowHeight="15840"/>
  </bookViews>
  <sheets>
    <sheet name="Лист1" sheetId="1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9" i="1" l="1"/>
  <c r="E32" i="1"/>
  <c r="E15" i="1"/>
  <c r="E10" i="1"/>
  <c r="E6" i="1"/>
  <c r="C33" i="1"/>
  <c r="C31" i="1"/>
  <c r="D33" i="1" l="1"/>
  <c r="D32" i="1"/>
  <c r="E38" i="1" l="1"/>
  <c r="C30" i="1"/>
  <c r="C29" i="1" l="1"/>
  <c r="C17" i="1"/>
  <c r="C16" i="1" l="1"/>
  <c r="C6" i="1"/>
  <c r="C4" i="1" l="1"/>
  <c r="D17" i="1"/>
  <c r="D16" i="1" s="1"/>
  <c r="D30" i="1" l="1"/>
  <c r="D6" i="1" l="1"/>
  <c r="D29" i="1"/>
  <c r="D4" i="1" l="1"/>
  <c r="D40" i="1" s="1"/>
  <c r="C40" i="1" l="1"/>
  <c r="E7" i="1" l="1"/>
  <c r="F7" i="1"/>
  <c r="E8" i="1"/>
  <c r="F8" i="1"/>
  <c r="F9" i="1"/>
  <c r="F10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F23" i="1"/>
  <c r="E24" i="1"/>
  <c r="F24" i="1"/>
  <c r="E25" i="1"/>
  <c r="F25" i="1"/>
  <c r="E26" i="1"/>
  <c r="F26" i="1"/>
  <c r="E27" i="1"/>
  <c r="F27" i="1"/>
  <c r="F28" i="1"/>
  <c r="E31" i="1"/>
  <c r="F31" i="1"/>
  <c r="F32" i="1"/>
  <c r="E33" i="1"/>
  <c r="F33" i="1"/>
  <c r="F34" i="1"/>
  <c r="F36" i="1"/>
  <c r="F37" i="1"/>
  <c r="F38" i="1"/>
  <c r="E39" i="1"/>
  <c r="F6" i="1" l="1"/>
  <c r="F30" i="1"/>
  <c r="E30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<sst xmlns="http://schemas.openxmlformats.org/spreadsheetml/2006/main" count="95" uniqueCount="86">
  <si>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</si>
  <si>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</si>
  <si>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</si>
  <si>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</si>
  <si>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</si>
  <si>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</si>
  <si>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</si>
  <si>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</si>
  <si>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</si>
  <si>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</si>
  <si>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</si>
  <si>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</si>
  <si>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</si>
  <si>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</si>
  <si>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</si>
  <si>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</si>
  <si>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</si>
  <si>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</si>
  <si>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</si>
  <si>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</si>
  <si>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</si>
  <si>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</si>
  <si>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</si>
  <si>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</si>
  <si>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</si>
  <si>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</si>
  <si>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</si>
  <si>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</si>
  <si>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</si>
  <si>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</si>
  <si>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</si>
  <si>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</si>
  <si>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</si>
  <si>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</si>
  <si>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</si>
  <si>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</si>
  <si>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</si>
  <si>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</si>
  <si>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</si>
  <si>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</si>
  <si>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</si>
  <si>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</si>
  <si>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</si>
  <si>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</si>
  <si>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</si>
  <si>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</si>
  <si>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</si>
  <si>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</si>
  <si>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</si>
  <si>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</si>
  <si>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</si>
  <si>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</si>
  <si>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</si>
  <si>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</si>
  <si>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</si>
  <si>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</si>
  <si>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</si>
  <si>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</si>
  <si>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</si>
  <si>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</si>
  <si>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</si>
  <si>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</si>
  <si>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</si>
  <si>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</si>
  <si>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</si>
  <si>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</si>
  <si>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</si>
  <si>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</si>
  <si>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</si>
  <si>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</si>
  <si>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</si>
  <si>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</si>
  <si>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</si>
  <si>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</si>
  <si>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</si>
  <si>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</si>
  <si>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</si>
  <si>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</si>
  <si>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</si>
  <si>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</si>
  <si>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</si>
  <si>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</si>
  <si>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</si>
  <si>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2022/2023 гг.</t>
  </si>
  <si>
    <t>Исполнено на 01.04.2022 г., тыс. руб.</t>
  </si>
  <si>
    <t>Исполнено на 01.04.2023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</si>
</sst>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E23" sqref="E23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83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3" t="s">
        <v>58</v>
      </c>
    </row>
    <row r="3" spans="1:6" s="59" customFormat="1" ht="16.5" customHeight="1" x14ac:dyDescent="0.25">
      <c r="A3" s="55" t="s">
        <v>80</v>
      </c>
      <c r="B3" s="56" t="s">
        <v>81</v>
      </c>
      <c r="C3" s="55">
        <v>2</v>
      </c>
      <c r="D3" s="55">
        <v>3</v>
      </c>
      <c r="E3" s="57">
        <v>4</v>
      </c>
      <c r="F3" s="58" t="s">
        <v>82</v>
      </c>
    </row>
    <row r="4" spans="1:6" x14ac:dyDescent="0.25">
      <c r="A4" s="5" t="s">
        <v>3</v>
      </c>
      <c r="B4" s="6" t="s">
        <v>4</v>
      </c>
      <c r="C4" s="40">
        <f>C6+C16</f>
        <v>127340</v>
      </c>
      <c r="D4" s="40">
        <f>D6+D16</f>
        <v>94403</v>
      </c>
      <c r="E4" s="48">
        <f>D4/C4</f>
        <v>0.74134600282707708</v>
      </c>
      <c r="F4" s="40">
        <f>D4-C4</f>
        <v>-32937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112968</v>
      </c>
      <c r="D6" s="42">
        <f>SUM(D7:D15)</f>
        <v>79211</v>
      </c>
      <c r="E6" s="49">
        <f>D6/C6</f>
        <v>0.70118086537780611</v>
      </c>
      <c r="F6" s="42">
        <f t="shared" ref="F6:F20" si="0">D6-C6</f>
        <v>-33757</v>
      </c>
    </row>
    <row r="7" spans="1:6" s="17" customFormat="1" x14ac:dyDescent="0.2">
      <c r="A7" s="13" t="s">
        <v>7</v>
      </c>
      <c r="B7" s="14" t="s">
        <v>8</v>
      </c>
      <c r="C7" s="15">
        <v>69025</v>
      </c>
      <c r="D7" s="15">
        <v>52368</v>
      </c>
      <c r="E7" s="11">
        <f t="shared" ref="E7:E17" si="1">D7/C7</f>
        <v>0.75868163708801162</v>
      </c>
      <c r="F7" s="15">
        <f t="shared" si="0"/>
        <v>-16657</v>
      </c>
    </row>
    <row r="8" spans="1:6" s="17" customFormat="1" ht="30" x14ac:dyDescent="0.2">
      <c r="A8" s="13" t="s">
        <v>60</v>
      </c>
      <c r="B8" s="14" t="s">
        <v>55</v>
      </c>
      <c r="C8" s="15">
        <v>8378</v>
      </c>
      <c r="D8" s="15">
        <v>9366</v>
      </c>
      <c r="E8" s="11">
        <f t="shared" si="1"/>
        <v>1.1179279064215804</v>
      </c>
      <c r="F8" s="15">
        <f t="shared" si="0"/>
        <v>988</v>
      </c>
    </row>
    <row r="9" spans="1:6" s="17" customFormat="1" ht="30" x14ac:dyDescent="0.2">
      <c r="A9" s="13" t="s">
        <v>61</v>
      </c>
      <c r="B9" s="14" t="s">
        <v>45</v>
      </c>
      <c r="C9" s="15">
        <v>93</v>
      </c>
      <c r="D9" s="15">
        <v>-490</v>
      </c>
      <c r="E9" s="11" t="s">
        <v>78</v>
      </c>
      <c r="F9" s="15">
        <f t="shared" si="0"/>
        <v>-583</v>
      </c>
    </row>
    <row r="10" spans="1:6" s="17" customFormat="1" x14ac:dyDescent="0.2">
      <c r="A10" s="13" t="s">
        <v>9</v>
      </c>
      <c r="B10" s="14" t="s">
        <v>46</v>
      </c>
      <c r="C10" s="15">
        <v>56</v>
      </c>
      <c r="D10" s="15">
        <v>15</v>
      </c>
      <c r="E10" s="11">
        <f t="shared" si="1"/>
        <v>0.26785714285714285</v>
      </c>
      <c r="F10" s="15">
        <f t="shared" si="0"/>
        <v>-41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5987</v>
      </c>
      <c r="D11" s="15">
        <v>-1796</v>
      </c>
      <c r="E11" s="11" t="s">
        <v>78</v>
      </c>
      <c r="F11" s="15">
        <f t="shared" si="0"/>
        <v>-7783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2638</v>
      </c>
      <c r="D12" s="15">
        <v>923</v>
      </c>
      <c r="E12" s="11">
        <f t="shared" si="1"/>
        <v>0.3498862774829416</v>
      </c>
      <c r="F12" s="15">
        <f t="shared" si="0"/>
        <v>-1715</v>
      </c>
    </row>
    <row r="13" spans="1:6" s="17" customFormat="1" x14ac:dyDescent="0.2">
      <c r="A13" s="13" t="s">
        <v>12</v>
      </c>
      <c r="B13" s="14" t="s">
        <v>13</v>
      </c>
      <c r="C13" s="15">
        <v>24588</v>
      </c>
      <c r="D13" s="15">
        <v>16627</v>
      </c>
      <c r="E13" s="11">
        <f t="shared" si="1"/>
        <v>0.67622417439401339</v>
      </c>
      <c r="F13" s="15">
        <f t="shared" si="0"/>
        <v>-7961</v>
      </c>
    </row>
    <row r="14" spans="1:6" s="17" customFormat="1" x14ac:dyDescent="0.2">
      <c r="A14" s="13" t="s">
        <v>14</v>
      </c>
      <c r="B14" s="14" t="s">
        <v>15</v>
      </c>
      <c r="C14" s="15">
        <v>2103</v>
      </c>
      <c r="D14" s="15">
        <v>2184</v>
      </c>
      <c r="E14" s="11">
        <f t="shared" si="1"/>
        <v>1.0385164051355207</v>
      </c>
      <c r="F14" s="15">
        <f t="shared" si="0"/>
        <v>81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100</v>
      </c>
      <c r="D15" s="15">
        <v>14</v>
      </c>
      <c r="E15" s="11">
        <f t="shared" si="1"/>
        <v>0.14000000000000001</v>
      </c>
      <c r="F15" s="15">
        <f t="shared" si="0"/>
        <v>-86</v>
      </c>
    </row>
    <row r="16" spans="1:6" s="18" customFormat="1" x14ac:dyDescent="0.2">
      <c r="A16" s="9" t="s">
        <v>18</v>
      </c>
      <c r="B16" s="10"/>
      <c r="C16" s="42">
        <f>C17+C23+C24+C25+C26+C27+C28</f>
        <v>14372</v>
      </c>
      <c r="D16" s="42">
        <f>D17+D23+D24+D25+D26+D27+D28</f>
        <v>15192</v>
      </c>
      <c r="E16" s="49">
        <f t="shared" si="1"/>
        <v>1.0570553854717506</v>
      </c>
      <c r="F16" s="42">
        <f t="shared" si="0"/>
        <v>820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8401</v>
      </c>
      <c r="D17" s="15">
        <f>SUM(D18:D22)</f>
        <v>6878</v>
      </c>
      <c r="E17" s="11">
        <f t="shared" si="1"/>
        <v>0.81871205808832281</v>
      </c>
      <c r="F17" s="15">
        <f t="shared" si="0"/>
        <v>-1523</v>
      </c>
    </row>
    <row r="18" spans="1:6" s="12" customFormat="1" ht="33.6" customHeight="1" x14ac:dyDescent="0.2">
      <c r="A18" s="19" t="s">
        <v>64</v>
      </c>
      <c r="B18" s="20" t="s">
        <v>63</v>
      </c>
      <c r="C18" s="54">
        <v>0</v>
      </c>
      <c r="D18" s="15">
        <v>0</v>
      </c>
      <c r="E18" s="11" t="s">
        <v>78</v>
      </c>
      <c r="F18" s="15">
        <f t="shared" si="0"/>
        <v>0</v>
      </c>
    </row>
    <row r="19" spans="1:6" s="17" customFormat="1" ht="24" customHeight="1" x14ac:dyDescent="0.2">
      <c r="A19" s="13" t="s">
        <v>21</v>
      </c>
      <c r="B19" s="14" t="s">
        <v>22</v>
      </c>
      <c r="C19" s="16">
        <v>4979</v>
      </c>
      <c r="D19" s="15">
        <v>2715</v>
      </c>
      <c r="E19" s="11">
        <f>D19/C19</f>
        <v>0.54529021891946172</v>
      </c>
      <c r="F19" s="15">
        <f t="shared" si="0"/>
        <v>-2264</v>
      </c>
    </row>
    <row r="20" spans="1:6" s="17" customFormat="1" ht="22.5" x14ac:dyDescent="0.2">
      <c r="A20" s="13" t="s">
        <v>23</v>
      </c>
      <c r="B20" s="14" t="s">
        <v>24</v>
      </c>
      <c r="C20" s="16">
        <v>2105</v>
      </c>
      <c r="D20" s="16">
        <v>2843</v>
      </c>
      <c r="E20" s="11">
        <f>D20/C20</f>
        <v>1.3505938242280284</v>
      </c>
      <c r="F20" s="15">
        <f t="shared" si="0"/>
        <v>738</v>
      </c>
    </row>
    <row r="21" spans="1:6" s="17" customFormat="1" ht="30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78</v>
      </c>
      <c r="F21" s="51">
        <v>0</v>
      </c>
    </row>
    <row r="22" spans="1:6" s="17" customFormat="1" ht="22.5" customHeight="1" x14ac:dyDescent="0.2">
      <c r="A22" s="13" t="s">
        <v>79</v>
      </c>
      <c r="B22" s="14"/>
      <c r="C22" s="16">
        <v>1317</v>
      </c>
      <c r="D22" s="16">
        <v>1320</v>
      </c>
      <c r="E22" s="11">
        <f t="shared" ref="E22:E33" si="2">D22/C22</f>
        <v>1.0022779043280183</v>
      </c>
      <c r="F22" s="15">
        <f t="shared" ref="F22:F40" si="3">D22-C22</f>
        <v>3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290</v>
      </c>
      <c r="D23" s="16">
        <v>365</v>
      </c>
      <c r="E23" s="11" t="s">
        <v>78</v>
      </c>
      <c r="F23" s="15">
        <f t="shared" si="3"/>
        <v>75</v>
      </c>
    </row>
    <row r="24" spans="1:6" s="17" customFormat="1" ht="30" x14ac:dyDescent="0.2">
      <c r="A24" s="13" t="s">
        <v>27</v>
      </c>
      <c r="B24" s="14" t="s">
        <v>28</v>
      </c>
      <c r="C24" s="16">
        <v>151</v>
      </c>
      <c r="D24" s="16">
        <v>569</v>
      </c>
      <c r="E24" s="11">
        <f t="shared" si="2"/>
        <v>3.7682119205298013</v>
      </c>
      <c r="F24" s="15">
        <f t="shared" si="3"/>
        <v>418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609</v>
      </c>
      <c r="D25" s="16">
        <v>493</v>
      </c>
      <c r="E25" s="11">
        <f t="shared" si="2"/>
        <v>0.80952380952380953</v>
      </c>
      <c r="F25" s="15">
        <f t="shared" si="3"/>
        <v>-116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2288</v>
      </c>
      <c r="D26" s="16">
        <v>7074</v>
      </c>
      <c r="E26" s="11">
        <f t="shared" si="2"/>
        <v>3.0917832167832167</v>
      </c>
      <c r="F26" s="15">
        <f t="shared" si="3"/>
        <v>4786</v>
      </c>
    </row>
    <row r="27" spans="1:6" s="17" customFormat="1" x14ac:dyDescent="0.2">
      <c r="A27" s="13" t="s">
        <v>30</v>
      </c>
      <c r="B27" s="14" t="s">
        <v>31</v>
      </c>
      <c r="C27" s="16">
        <v>1408</v>
      </c>
      <c r="D27" s="16">
        <v>119</v>
      </c>
      <c r="E27" s="11">
        <f t="shared" si="2"/>
        <v>8.4517045454545456E-2</v>
      </c>
      <c r="F27" s="15">
        <f t="shared" si="3"/>
        <v>-1289</v>
      </c>
    </row>
    <row r="28" spans="1:6" s="17" customFormat="1" x14ac:dyDescent="0.2">
      <c r="A28" s="13" t="s">
        <v>32</v>
      </c>
      <c r="B28" s="14" t="s">
        <v>33</v>
      </c>
      <c r="C28" s="16">
        <v>1225</v>
      </c>
      <c r="D28" s="16">
        <v>-306</v>
      </c>
      <c r="E28" s="11" t="s">
        <v>78</v>
      </c>
      <c r="F28" s="15">
        <f t="shared" si="3"/>
        <v>-1531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C30+C36+C37+C38+C39+C35</f>
        <v>392786</v>
      </c>
      <c r="D29" s="40">
        <f>D30+D36+D37+D38+D39+D35</f>
        <v>411288</v>
      </c>
      <c r="E29" s="48">
        <f t="shared" si="2"/>
        <v>1.0471045302021966</v>
      </c>
      <c r="F29" s="40">
        <f t="shared" si="3"/>
        <v>18502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393845</v>
      </c>
      <c r="D30" s="38">
        <f>D31+D32+D33+D34</f>
        <v>413844</v>
      </c>
      <c r="E30" s="44">
        <f t="shared" si="2"/>
        <v>1.0507788597036904</v>
      </c>
      <c r="F30" s="15">
        <f t="shared" si="3"/>
        <v>19999</v>
      </c>
    </row>
    <row r="31" spans="1:6" s="22" customFormat="1" ht="30" x14ac:dyDescent="0.2">
      <c r="A31" s="52" t="s">
        <v>65</v>
      </c>
      <c r="B31" s="37" t="s">
        <v>70</v>
      </c>
      <c r="C31" s="38">
        <f>38741+15607</f>
        <v>54348</v>
      </c>
      <c r="D31" s="38">
        <v>39885</v>
      </c>
      <c r="E31" s="44">
        <f t="shared" si="2"/>
        <v>0.73388165157871499</v>
      </c>
      <c r="F31" s="15">
        <f t="shared" si="3"/>
        <v>-14463</v>
      </c>
    </row>
    <row r="32" spans="1:6" s="22" customFormat="1" ht="30" x14ac:dyDescent="0.2">
      <c r="A32" s="36" t="s">
        <v>66</v>
      </c>
      <c r="B32" s="37" t="s">
        <v>71</v>
      </c>
      <c r="C32" s="38">
        <v>8825</v>
      </c>
      <c r="D32" s="38">
        <f>397+3282+10360</f>
        <v>14039</v>
      </c>
      <c r="E32" s="44">
        <f t="shared" si="2"/>
        <v>1.5908215297450425</v>
      </c>
      <c r="F32" s="15">
        <f t="shared" si="3"/>
        <v>5214</v>
      </c>
    </row>
    <row r="33" spans="1:6" s="22" customFormat="1" ht="30" x14ac:dyDescent="0.2">
      <c r="A33" s="36" t="s">
        <v>67</v>
      </c>
      <c r="B33" s="37" t="s">
        <v>72</v>
      </c>
      <c r="C33" s="38">
        <f>244902+85770</f>
        <v>330672</v>
      </c>
      <c r="D33" s="38">
        <f>270051+89869</f>
        <v>359920</v>
      </c>
      <c r="E33" s="44">
        <f t="shared" si="2"/>
        <v>1.0884501862873179</v>
      </c>
      <c r="F33" s="15">
        <f t="shared" si="3"/>
        <v>29248</v>
      </c>
    </row>
    <row r="34" spans="1:6" s="22" customFormat="1" x14ac:dyDescent="0.2">
      <c r="A34" s="36" t="s">
        <v>68</v>
      </c>
      <c r="B34" s="37" t="s">
        <v>73</v>
      </c>
      <c r="C34" s="15">
        <v>0</v>
      </c>
      <c r="D34" s="38">
        <v>0</v>
      </c>
      <c r="E34" s="44" t="s">
        <v>78</v>
      </c>
      <c r="F34" s="15">
        <f t="shared" si="3"/>
        <v>0</v>
      </c>
    </row>
    <row r="35" spans="1:6" s="22" customFormat="1" ht="45" x14ac:dyDescent="0.2">
      <c r="A35" s="36" t="s">
        <v>76</v>
      </c>
      <c r="B35" s="37" t="s">
        <v>77</v>
      </c>
      <c r="C35" s="15">
        <v>0</v>
      </c>
      <c r="D35" s="60">
        <v>0</v>
      </c>
      <c r="E35" s="44" t="s">
        <v>78</v>
      </c>
      <c r="F35" s="51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30" x14ac:dyDescent="0.2">
      <c r="A38" s="13" t="s">
        <v>34</v>
      </c>
      <c r="B38" s="14" t="s">
        <v>43</v>
      </c>
      <c r="C38" s="38">
        <v>2557</v>
      </c>
      <c r="D38" s="38">
        <v>3742</v>
      </c>
      <c r="E38" s="44">
        <f>D38/C38</f>
        <v>1.463433711380524</v>
      </c>
      <c r="F38" s="15">
        <f t="shared" si="3"/>
        <v>1185</v>
      </c>
    </row>
    <row r="39" spans="1:6" s="25" customFormat="1" ht="30" x14ac:dyDescent="0.2">
      <c r="A39" s="13" t="s">
        <v>35</v>
      </c>
      <c r="B39" s="14" t="s">
        <v>44</v>
      </c>
      <c r="C39" s="38">
        <v>-3616</v>
      </c>
      <c r="D39" s="38">
        <v>-6298</v>
      </c>
      <c r="E39" s="44">
        <f>D39/C39</f>
        <v>1.7417035398230087</v>
      </c>
      <c r="F39" s="15">
        <f>D39-C39</f>
        <v>-2682</v>
      </c>
    </row>
    <row r="40" spans="1:6" x14ac:dyDescent="0.25">
      <c r="A40" s="23" t="s">
        <v>37</v>
      </c>
      <c r="B40" s="24"/>
      <c r="C40" s="43">
        <f>C29+C4</f>
        <v>520126</v>
      </c>
      <c r="D40" s="43">
        <f>D29+D4</f>
        <v>505691</v>
      </c>
      <c r="E40" s="50">
        <f>D40/C40</f>
        <v>0.97224710935427183</v>
      </c>
      <c r="F40" s="43">
        <f t="shared" si="3"/>
        <v>-14435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" customHeight="1" x14ac:dyDescent="0.25">
      <c r="A44" s="62" t="s">
        <v>41</v>
      </c>
      <c r="B44" s="62"/>
    </row>
    <row r="45" spans="1:6" ht="13.9" hidden="1" customHeight="1" x14ac:dyDescent="0.25">
      <c r="A45" s="62" t="s">
        <v>42</v>
      </c>
      <c r="B45" s="62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2022-06-20T05:39:09Z</cp:lastPrinted>
  <dcterms:created xsi:type="dcterms:W3CDTF">2010-05-24T06:19:08Z</dcterms:created>
  <dcterms:modified xsi:type="dcterms:W3CDTF">2023-12-18T07:43:01Z</dcterms:modified>
</cp:coreProperties>
</file>